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I15"/>
  <c r="P14"/>
  <c r="P13"/>
  <c r="O12"/>
  <c r="N12"/>
  <c r="N15" s="1"/>
  <c r="M12"/>
  <c r="M15" s="1"/>
  <c r="L12"/>
  <c r="L15" s="1"/>
  <c r="K12"/>
  <c r="K15" s="1"/>
  <c r="J12"/>
  <c r="J15" s="1"/>
  <c r="I12"/>
  <c r="H12"/>
  <c r="H15" s="1"/>
  <c r="G12"/>
  <c r="G15" s="1"/>
  <c r="F12"/>
  <c r="F15" s="1"/>
  <c r="E12"/>
  <c r="E15" s="1"/>
  <c r="D12"/>
  <c r="D35" s="1"/>
  <c r="P11"/>
  <c r="D9"/>
  <c r="P16" l="1"/>
  <c r="P34"/>
  <c r="E35"/>
  <c r="E8"/>
  <c r="E9" s="1"/>
  <c r="P12"/>
  <c r="D15"/>
  <c r="P15" s="1"/>
  <c r="F8" l="1"/>
  <c r="F9" s="1"/>
  <c r="F35"/>
  <c r="G8" l="1"/>
  <c r="G9" s="1"/>
  <c r="G35"/>
  <c r="H35" l="1"/>
  <c r="H8"/>
  <c r="H9" s="1"/>
  <c r="I35" l="1"/>
  <c r="I8"/>
  <c r="I9" s="1"/>
  <c r="J35" l="1"/>
  <c r="J8"/>
  <c r="J9" s="1"/>
  <c r="K35" l="1"/>
  <c r="K8"/>
  <c r="K9" s="1"/>
  <c r="L8" l="1"/>
  <c r="L9" s="1"/>
  <c r="L35"/>
  <c r="M8" l="1"/>
  <c r="M9" s="1"/>
  <c r="M35"/>
  <c r="N8" l="1"/>
  <c r="N9" s="1"/>
  <c r="N35"/>
  <c r="O8" l="1"/>
  <c r="O9" s="1"/>
  <c r="O35"/>
  <c r="P9" l="1"/>
  <c r="P8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<sst xmlns="http://schemas.openxmlformats.org/spreadsheetml/2006/main" count="47" uniqueCount="47">
  <si>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</si>
  <si>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№3 по ул. Строительная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</si>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</sst>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4" sqref="O14"/>
    </sheetView>
  </sheetViews>
  <sheetFormatPr defaultRowHeight="14.4"/>
  <cols>
    <col min="3" max="3" width="32.44140625" customWidth="1"/>
  </cols>
  <sheetData>
    <row r="3" spans="3:16" ht="17.399999999999999">
      <c r="D3" s="9" t="s">
        <v>0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0" t="s">
        <v>2</v>
      </c>
      <c r="J5" s="10"/>
      <c r="K5" s="10"/>
      <c r="L5" s="10"/>
      <c r="M5" s="10" t="s">
        <v>45</v>
      </c>
      <c r="N5" s="10"/>
      <c r="O5" s="10"/>
    </row>
    <row r="6" spans="3:16">
      <c r="C6" s="11" t="s">
        <v>3</v>
      </c>
      <c r="D6" s="13" t="s">
        <v>46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/>
    </row>
    <row r="7" spans="3:16">
      <c r="C7" s="12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32455.62</v>
      </c>
      <c r="E8" s="5">
        <f t="shared" ref="E8:P8" si="0">D35</f>
        <v>34749.97</v>
      </c>
      <c r="F8" s="5">
        <f t="shared" si="0"/>
        <v>36181.64</v>
      </c>
      <c r="G8" s="5">
        <f t="shared" si="0"/>
        <v>39810.81</v>
      </c>
      <c r="H8" s="5">
        <f t="shared" si="0"/>
        <v>42227.579999999994</v>
      </c>
      <c r="I8" s="5">
        <f t="shared" si="0"/>
        <v>45757.749999999993</v>
      </c>
      <c r="J8" s="5">
        <f t="shared" si="0"/>
        <v>47639.37999999999</v>
      </c>
      <c r="K8" s="5">
        <f t="shared" si="0"/>
        <v>49832.859999999993</v>
      </c>
      <c r="L8" s="5">
        <f t="shared" si="0"/>
        <v>53101.319999999992</v>
      </c>
      <c r="M8" s="5">
        <f t="shared" si="0"/>
        <v>55832.279999999992</v>
      </c>
      <c r="N8" s="5">
        <f t="shared" si="0"/>
        <v>55380.159999999989</v>
      </c>
      <c r="O8" s="5">
        <f t="shared" si="0"/>
        <v>56728.639999999992</v>
      </c>
      <c r="P8" s="5">
        <f t="shared" si="0"/>
        <v>59141.619999999995</v>
      </c>
    </row>
    <row r="9" spans="3:16">
      <c r="C9" s="3" t="s">
        <v>18</v>
      </c>
      <c r="D9" s="4">
        <f t="shared" ref="D9:O9" si="1">D8</f>
        <v>32455.62</v>
      </c>
      <c r="E9" s="5">
        <f t="shared" si="1"/>
        <v>34749.97</v>
      </c>
      <c r="F9" s="5">
        <f t="shared" si="1"/>
        <v>36181.64</v>
      </c>
      <c r="G9" s="5">
        <f t="shared" si="1"/>
        <v>39810.81</v>
      </c>
      <c r="H9" s="5">
        <f t="shared" si="1"/>
        <v>42227.579999999994</v>
      </c>
      <c r="I9" s="5">
        <f t="shared" si="1"/>
        <v>45757.749999999993</v>
      </c>
      <c r="J9" s="5">
        <f t="shared" si="1"/>
        <v>47639.37999999999</v>
      </c>
      <c r="K9" s="5">
        <f t="shared" si="1"/>
        <v>49832.859999999993</v>
      </c>
      <c r="L9" s="5">
        <f t="shared" si="1"/>
        <v>53101.319999999992</v>
      </c>
      <c r="M9" s="5">
        <f t="shared" si="1"/>
        <v>55832.279999999992</v>
      </c>
      <c r="N9" s="5">
        <f t="shared" si="1"/>
        <v>55380.159999999989</v>
      </c>
      <c r="O9" s="5">
        <f t="shared" si="1"/>
        <v>56728.639999999992</v>
      </c>
      <c r="P9" s="5">
        <f>O35</f>
        <v>59141.619999999995</v>
      </c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6">
        <v>2911.08</v>
      </c>
      <c r="E11" s="6">
        <v>2911.08</v>
      </c>
      <c r="F11" s="5">
        <v>2911.08</v>
      </c>
      <c r="G11" s="5">
        <v>2911.08</v>
      </c>
      <c r="H11" s="5">
        <v>2911.08</v>
      </c>
      <c r="I11" s="5">
        <v>2911.08</v>
      </c>
      <c r="J11" s="5">
        <v>2948.33</v>
      </c>
      <c r="K11" s="5">
        <v>2948.33</v>
      </c>
      <c r="L11" s="5">
        <v>2948.33</v>
      </c>
      <c r="M11" s="5">
        <v>2948.33</v>
      </c>
      <c r="N11" s="5">
        <v>2948.33</v>
      </c>
      <c r="O11" s="5">
        <v>2948.33</v>
      </c>
      <c r="P11" s="5">
        <f>SUM(D11:O11)</f>
        <v>35156.460000000006</v>
      </c>
    </row>
    <row r="12" spans="3:16">
      <c r="C12" s="7" t="s">
        <v>21</v>
      </c>
      <c r="D12" s="6">
        <f t="shared" ref="D12:O12" si="2">D13+D14</f>
        <v>2294.35</v>
      </c>
      <c r="E12" s="6">
        <f t="shared" si="2"/>
        <v>1683.71</v>
      </c>
      <c r="F12" s="6">
        <f t="shared" si="2"/>
        <v>3820.47</v>
      </c>
      <c r="G12" s="6">
        <f t="shared" si="2"/>
        <v>2416.77</v>
      </c>
      <c r="H12" s="6">
        <f t="shared" si="2"/>
        <v>3530.17</v>
      </c>
      <c r="I12" s="6">
        <f t="shared" si="2"/>
        <v>1881.63</v>
      </c>
      <c r="J12" s="6">
        <f t="shared" si="2"/>
        <v>2193.48</v>
      </c>
      <c r="K12" s="6">
        <f t="shared" si="2"/>
        <v>3268.46</v>
      </c>
      <c r="L12" s="6">
        <f t="shared" si="2"/>
        <v>3042.27</v>
      </c>
      <c r="M12" s="6">
        <f t="shared" si="2"/>
        <v>3250.88</v>
      </c>
      <c r="N12" s="6">
        <f t="shared" si="2"/>
        <v>2859.48</v>
      </c>
      <c r="O12" s="6">
        <f t="shared" si="2"/>
        <v>2412.98</v>
      </c>
      <c r="P12" s="6">
        <f>SUM(D12:O12)</f>
        <v>32654.649999999998</v>
      </c>
    </row>
    <row r="13" spans="3:16">
      <c r="C13" s="7" t="s">
        <v>22</v>
      </c>
      <c r="D13" s="6">
        <v>2294.35</v>
      </c>
      <c r="E13" s="6">
        <v>1683.71</v>
      </c>
      <c r="F13" s="6">
        <v>3820.47</v>
      </c>
      <c r="G13" s="6">
        <v>2416.77</v>
      </c>
      <c r="H13" s="6">
        <v>3530.17</v>
      </c>
      <c r="I13" s="6">
        <v>1881.63</v>
      </c>
      <c r="J13" s="6">
        <v>2193.48</v>
      </c>
      <c r="K13" s="6">
        <v>3268.46</v>
      </c>
      <c r="L13" s="6">
        <v>3042.27</v>
      </c>
      <c r="M13" s="6">
        <v>3250.88</v>
      </c>
      <c r="N13" s="6">
        <v>2859.48</v>
      </c>
      <c r="O13" s="6">
        <v>2412.98</v>
      </c>
      <c r="P13" s="5">
        <f>SUM(D13:O13)</f>
        <v>32654.649999999998</v>
      </c>
    </row>
    <row r="14" spans="3:16">
      <c r="C14" s="7" t="s">
        <v>23</v>
      </c>
      <c r="D14" s="6"/>
      <c r="E14" s="6"/>
      <c r="F14" s="6">
        <v>0</v>
      </c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7" t="s">
        <v>24</v>
      </c>
      <c r="D15" s="6">
        <f t="shared" ref="D15:O15" si="3">D11-D12</f>
        <v>616.73</v>
      </c>
      <c r="E15" s="6">
        <f t="shared" si="3"/>
        <v>1227.3699999999999</v>
      </c>
      <c r="F15" s="6">
        <f t="shared" si="3"/>
        <v>-909.38999999999987</v>
      </c>
      <c r="G15" s="6">
        <f t="shared" si="3"/>
        <v>494.30999999999995</v>
      </c>
      <c r="H15" s="6">
        <f t="shared" si="3"/>
        <v>-619.09000000000015</v>
      </c>
      <c r="I15" s="6">
        <f t="shared" si="3"/>
        <v>1029.4499999999998</v>
      </c>
      <c r="J15" s="6">
        <f t="shared" si="3"/>
        <v>754.84999999999991</v>
      </c>
      <c r="K15" s="6">
        <f t="shared" si="3"/>
        <v>-320.13000000000011</v>
      </c>
      <c r="L15" s="6">
        <f t="shared" si="3"/>
        <v>-93.940000000000055</v>
      </c>
      <c r="M15" s="6">
        <f t="shared" si="3"/>
        <v>-302.55000000000018</v>
      </c>
      <c r="N15" s="6">
        <f t="shared" si="3"/>
        <v>88.849999999999909</v>
      </c>
      <c r="O15" s="6">
        <f t="shared" si="3"/>
        <v>535.34999999999991</v>
      </c>
      <c r="P15" s="6">
        <f>SUM(D15:O15)</f>
        <v>2501.809999999999</v>
      </c>
    </row>
    <row r="16" spans="3:16">
      <c r="C16" s="7" t="s">
        <v>25</v>
      </c>
      <c r="D16" s="8">
        <f t="shared" ref="D16:P16" si="4">D13*100/D11</f>
        <v>78.814391909531864</v>
      </c>
      <c r="E16" s="8">
        <f t="shared" si="4"/>
        <v>57.837984528078927</v>
      </c>
      <c r="F16" s="8">
        <f t="shared" si="4"/>
        <v>131.23892163733049</v>
      </c>
      <c r="G16" s="8">
        <f t="shared" si="4"/>
        <v>83.01970402737129</v>
      </c>
      <c r="H16" s="8">
        <f t="shared" si="4"/>
        <v>121.26667765915056</v>
      </c>
      <c r="I16" s="8">
        <f t="shared" si="4"/>
        <v>64.636835813512519</v>
      </c>
      <c r="J16" s="8">
        <f t="shared" si="4"/>
        <v>74.397370714947101</v>
      </c>
      <c r="K16" s="8">
        <f t="shared" si="4"/>
        <v>110.85801114529242</v>
      </c>
      <c r="L16" s="8">
        <f t="shared" si="4"/>
        <v>103.18621049882476</v>
      </c>
      <c r="M16" s="8">
        <f t="shared" si="4"/>
        <v>110.26174139258495</v>
      </c>
      <c r="N16" s="8">
        <f t="shared" si="4"/>
        <v>96.986429605912505</v>
      </c>
      <c r="O16" s="8">
        <f t="shared" si="4"/>
        <v>81.842263247329853</v>
      </c>
      <c r="P16" s="8">
        <f t="shared" si="4"/>
        <v>92.883782951980933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1511</v>
      </c>
      <c r="O19" s="5"/>
      <c r="P19" s="5">
        <f>SUM(D19:O19)</f>
        <v>1511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>
        <v>3703</v>
      </c>
      <c r="N21" s="5"/>
      <c r="O21" s="5"/>
      <c r="P21" s="5">
        <f>D21+E21+F21+G21+H21+I21+J21+K21+L21+M21+N21+O21</f>
        <v>3703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252.04</v>
      </c>
      <c r="F27" s="5">
        <v>191.3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443.34000000000003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311.31</v>
      </c>
      <c r="M32" s="5"/>
      <c r="N32" s="5"/>
      <c r="O32" s="5"/>
      <c r="P32" s="5">
        <f>D32+E32+F32+G32+H32+I32+J32+K32+L32+M32+N32+O32</f>
        <v>311.31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252.04</v>
      </c>
      <c r="F34" s="5">
        <f t="shared" si="5"/>
        <v>191.3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311.31</v>
      </c>
      <c r="M34" s="5">
        <f t="shared" si="5"/>
        <v>3703</v>
      </c>
      <c r="N34" s="5">
        <f t="shared" si="5"/>
        <v>1511</v>
      </c>
      <c r="O34" s="5">
        <f t="shared" si="5"/>
        <v>0</v>
      </c>
      <c r="P34" s="5">
        <f t="shared" si="5"/>
        <v>5968.6500000000005</v>
      </c>
    </row>
    <row r="35" spans="3:16">
      <c r="C35" s="3" t="s">
        <v>44</v>
      </c>
      <c r="D35" s="5">
        <f>D8+D12-D34</f>
        <v>34749.97</v>
      </c>
      <c r="E35" s="5">
        <f t="shared" ref="E35:O35" si="6">D35+E12-E34</f>
        <v>36181.64</v>
      </c>
      <c r="F35" s="5">
        <f t="shared" si="6"/>
        <v>39810.81</v>
      </c>
      <c r="G35" s="5">
        <f t="shared" si="6"/>
        <v>42227.579999999994</v>
      </c>
      <c r="H35" s="5">
        <f t="shared" si="6"/>
        <v>45757.749999999993</v>
      </c>
      <c r="I35" s="5">
        <f t="shared" si="6"/>
        <v>47639.37999999999</v>
      </c>
      <c r="J35" s="5">
        <f t="shared" si="6"/>
        <v>49832.859999999993</v>
      </c>
      <c r="K35" s="5">
        <f t="shared" si="6"/>
        <v>53101.319999999992</v>
      </c>
      <c r="L35" s="5">
        <f t="shared" si="6"/>
        <v>55832.279999999992</v>
      </c>
      <c r="M35" s="5">
        <f t="shared" si="6"/>
        <v>55380.159999999989</v>
      </c>
      <c r="N35" s="5">
        <f t="shared" si="6"/>
        <v>56728.639999999992</v>
      </c>
      <c r="O35" s="5">
        <f t="shared" si="6"/>
        <v>59141.619999999995</v>
      </c>
      <c r="P35" s="5">
        <f>O35</f>
        <v>59141.619999999995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2023-01-10T07:39:18Z</dcterms:modified>
</cp:coreProperties>
</file>